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S:\engenharia_interno\Superintendencia Técnica\5- PERDAS (ant. Rayssa Almeida)\5. LICITAÇÕES\3. PLANO DIRETOR DE PERDAS\Pacote Licitação 2024\"/>
    </mc:Choice>
  </mc:AlternateContent>
  <xr:revisionPtr revIDLastSave="0" documentId="13_ncr:1_{61BCD659-14CD-4B28-8F63-95A9A39FEC13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Fehidro-Cronograma" sheetId="2" r:id="rId1"/>
  </sheets>
  <calcPr calcId="191029"/>
</workbook>
</file>

<file path=xl/calcChain.xml><?xml version="1.0" encoding="utf-8"?>
<calcChain xmlns="http://schemas.openxmlformats.org/spreadsheetml/2006/main">
  <c r="R35" i="2" l="1"/>
  <c r="Q35" i="2"/>
  <c r="P35" i="2"/>
  <c r="O35" i="2"/>
  <c r="N35" i="2"/>
  <c r="M35" i="2"/>
  <c r="L35" i="2"/>
  <c r="K35" i="2"/>
  <c r="E35" i="2"/>
  <c r="D35" i="2"/>
  <c r="D36" i="2" s="1"/>
  <c r="C35" i="2"/>
  <c r="C37" i="2" s="1"/>
  <c r="T33" i="2"/>
  <c r="T31" i="2"/>
  <c r="T29" i="2"/>
  <c r="T27" i="2"/>
  <c r="T25" i="2"/>
  <c r="T23" i="2"/>
  <c r="T22" i="2"/>
  <c r="T21" i="2"/>
  <c r="T20" i="2"/>
  <c r="T19" i="2"/>
  <c r="T18" i="2"/>
  <c r="T17" i="2"/>
  <c r="T16" i="2"/>
  <c r="T14" i="2"/>
  <c r="T12" i="2"/>
  <c r="T10" i="2"/>
  <c r="T9" i="2"/>
  <c r="T8" i="2"/>
  <c r="T7" i="2"/>
  <c r="R37" i="2" l="1"/>
  <c r="R36" i="2"/>
  <c r="Q36" i="2"/>
  <c r="Q37" i="2"/>
  <c r="P36" i="2"/>
  <c r="P37" i="2"/>
  <c r="O36" i="2"/>
  <c r="O37" i="2"/>
  <c r="N37" i="2"/>
  <c r="N36" i="2"/>
  <c r="L37" i="2"/>
  <c r="L36" i="2"/>
  <c r="D37" i="2"/>
  <c r="H35" i="2"/>
  <c r="I35" i="2"/>
  <c r="J35" i="2"/>
  <c r="T15" i="2"/>
  <c r="G35" i="2"/>
  <c r="T11" i="2"/>
  <c r="T13" i="2"/>
  <c r="F35" i="2"/>
  <c r="J36" i="2" l="1"/>
  <c r="J37" i="2"/>
  <c r="T35" i="2"/>
  <c r="T36" i="2" s="1"/>
  <c r="I36" i="2"/>
  <c r="I37" i="2"/>
  <c r="H37" i="2"/>
  <c r="H36" i="2"/>
  <c r="F36" i="2"/>
  <c r="F37" i="2"/>
  <c r="G36" i="2"/>
  <c r="G37" i="2"/>
  <c r="T37" i="2" l="1"/>
</calcChain>
</file>

<file path=xl/sharedStrings.xml><?xml version="1.0" encoding="utf-8"?>
<sst xmlns="http://schemas.openxmlformats.org/spreadsheetml/2006/main" count="38" uniqueCount="38">
  <si>
    <t>SERVIÇO MUNICIPAL DE ÁGUA E ESGOTO DE PIRACICABA – SEMAE</t>
  </si>
  <si>
    <t>EMPREENDIMENTO:</t>
  </si>
  <si>
    <t>ITEM</t>
  </si>
  <si>
    <t>DISCRIMINAÇÃO</t>
  </si>
  <si>
    <t>realizado até</t>
  </si>
  <si>
    <t>A Realizar em (X)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</si>
  <si>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</si>
  <si>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</si>
  <si>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</si>
  <si>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</si>
  <si>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 xml:space="preserve">PRODUTO 1 - PLANO DE TRABALHO E FORMAÇÃO DO GRUPO DE TRABALHO </t>
  </si>
  <si>
    <t xml:space="preserve"> PRODUTO 4</t>
  </si>
  <si>
    <t xml:space="preserve"> PRODUTO 5</t>
  </si>
  <si>
    <t xml:space="preserve"> PRODUTO 6</t>
  </si>
  <si>
    <t xml:space="preserve"> PRODUTO 7</t>
  </si>
  <si>
    <t xml:space="preserve"> PRODUTO 8</t>
  </si>
  <si>
    <t xml:space="preserve"> PRODUTO 9</t>
  </si>
  <si>
    <t>TOTAIS</t>
  </si>
  <si>
    <t>CONTRAPARTIDA</t>
  </si>
  <si>
    <t xml:space="preserve"> FINANCIAMENTO </t>
  </si>
  <si>
    <t>Cronograma Físico Financeiro</t>
  </si>
  <si>
    <t>PRODUTO 2 - Revisão/Atualização do Cadastro Técnico das Redes de Adução e Distribuição de Água no Município</t>
  </si>
  <si>
    <t>PRODUTO 3 - Determinação de Parâmetros de Vazão e Pressão</t>
  </si>
  <si>
    <t>PRODUTO 4 - Diagnóstico e Estudos Para Readequação e Melhoria das Unidades Operacionais</t>
  </si>
  <si>
    <t>PRODUTO 5 - Revisão de Estudos de Setorização das Redes de Distribuição</t>
  </si>
  <si>
    <t>PRODUTO 6 – Implantação e/ou Melhoria da Macromedição</t>
  </si>
  <si>
    <t>PRODUTO 7 – Gerenciamento de Pressões</t>
  </si>
  <si>
    <t>PRODUTO 8 – Programação dos Serviços de Pesquisas de Vazamentos</t>
  </si>
  <si>
    <t>PRODUTO 9 - Determinação dos Indicadores de Perdas</t>
  </si>
  <si>
    <t>PRODUTO 10 - Diagnóstico do Parque de Hidrômetros (Micromedição)</t>
  </si>
  <si>
    <t>PRODUTO 11 - Diagnóstico do Estado das Tubulações</t>
  </si>
  <si>
    <t>PRODUTO 12 -Perdas Financeiras e Investimentos Necessários</t>
  </si>
  <si>
    <t>PRODUTO 13 -Análise de Alternativas e Retorno de Investimentos</t>
  </si>
  <si>
    <t>PRODUTO 14 - Revisão do Plano Diretor de Combate às Perdas</t>
  </si>
  <si>
    <t>Anderson Souza de Medeiros</t>
  </si>
  <si>
    <t>Engenheiro Civil</t>
  </si>
  <si>
    <t>ATUALIZAÇÃO DO PLANO DIRETOR DE COMBATE ÀS PERDAS DE ÁGUA NO DO MUNICÍPIO DE PIRACICABA</t>
  </si>
  <si>
    <t>INDICAR DATA BASE
(09/2023)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</si>
</sst>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 Cr$&quot;* #,##0.00\ ;&quot; Cr$&quot;* \(#,##0.00\);&quot; Cr$&quot;* \-#\ ;\ @\ "/>
    <numFmt numFmtId="165" formatCode="dd\-mmm\-yy"/>
    <numFmt numFmtId="166" formatCode="\ * #,##0.00\ ;\ * \(#,##0.00\);\ * \-#\ ;\ @\ "/>
    <numFmt numFmtId="167" formatCode="#,##0.000\ ;\(#,##0.000\)"/>
  </numFmts>
  <fonts count="13" x14ac:knownFonts="1">
    <font>
      <sz val="10"/>
      <name val="Arial"/>
      <family val="2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b/>
      <sz val="11"/>
      <color indexed="56"/>
      <name val="Verdana"/>
      <family val="2"/>
    </font>
    <font>
      <sz val="12"/>
      <color indexed="56"/>
      <name val="Verdana"/>
      <family val="2"/>
    </font>
    <font>
      <sz val="10"/>
      <name val="Arial"/>
      <family val="2"/>
    </font>
    <font>
      <b/>
      <sz val="16"/>
      <name val="Verdana"/>
      <family val="2"/>
    </font>
    <font>
      <sz val="11"/>
      <name val="Verdana"/>
      <family val="2"/>
    </font>
    <font>
      <sz val="16"/>
      <name val="Verdana"/>
      <family val="2"/>
    </font>
    <font>
      <b/>
      <sz val="13"/>
      <color indexed="56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5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5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medium">
        <color indexed="64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/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56"/>
      </right>
      <top/>
      <bottom style="medium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64"/>
      </top>
      <bottom/>
      <diagonal/>
    </border>
    <border>
      <left style="medium">
        <color indexed="56"/>
      </left>
      <right style="medium">
        <color indexed="56"/>
      </right>
      <top style="medium">
        <color indexed="64"/>
      </top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</borders>
  <cellStyleXfs count="3">
    <xf numFmtId="0" fontId="0" fillId="0" borderId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Border="1"/>
    <xf numFmtId="0" fontId="4" fillId="0" borderId="0" xfId="0" applyFont="1" applyBorder="1"/>
    <xf numFmtId="2" fontId="1" fillId="0" borderId="0" xfId="0" applyNumberFormat="1" applyFont="1" applyBorder="1"/>
    <xf numFmtId="0" fontId="6" fillId="0" borderId="2" xfId="0" applyFont="1" applyBorder="1" applyAlignment="1" applyProtection="1">
      <alignment horizont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164" fontId="6" fillId="0" borderId="4" xfId="0" applyNumberFormat="1" applyFont="1" applyBorder="1" applyAlignment="1" applyProtection="1">
      <alignment horizontal="center" vertical="center" shrinkToFit="1"/>
      <protection locked="0"/>
    </xf>
    <xf numFmtId="165" fontId="6" fillId="0" borderId="5" xfId="0" applyNumberFormat="1" applyFont="1" applyBorder="1" applyAlignment="1" applyProtection="1">
      <alignment horizontal="center" vertical="center" shrinkToFit="1"/>
      <protection locked="0"/>
    </xf>
    <xf numFmtId="39" fontId="8" fillId="0" borderId="7" xfId="0" applyNumberFormat="1" applyFont="1" applyBorder="1" applyAlignment="1" applyProtection="1">
      <alignment shrinkToFit="1"/>
      <protection locked="0"/>
    </xf>
    <xf numFmtId="39" fontId="8" fillId="0" borderId="8" xfId="0" applyNumberFormat="1" applyFont="1" applyBorder="1" applyAlignment="1" applyProtection="1">
      <alignment shrinkToFit="1"/>
      <protection locked="0"/>
    </xf>
    <xf numFmtId="39" fontId="8" fillId="0" borderId="9" xfId="0" applyNumberFormat="1" applyFont="1" applyBorder="1" applyAlignment="1" applyProtection="1">
      <alignment shrinkToFit="1"/>
      <protection locked="0"/>
    </xf>
    <xf numFmtId="39" fontId="8" fillId="0" borderId="11" xfId="0" applyNumberFormat="1" applyFont="1" applyBorder="1" applyAlignment="1" applyProtection="1">
      <alignment shrinkToFit="1"/>
      <protection locked="0"/>
    </xf>
    <xf numFmtId="39" fontId="8" fillId="0" borderId="12" xfId="0" applyNumberFormat="1" applyFont="1" applyBorder="1" applyAlignment="1" applyProtection="1">
      <alignment shrinkToFit="1"/>
      <protection locked="0"/>
    </xf>
    <xf numFmtId="39" fontId="8" fillId="0" borderId="13" xfId="0" applyNumberFormat="1" applyFont="1" applyBorder="1" applyAlignment="1" applyProtection="1">
      <alignment shrinkToFit="1"/>
      <protection locked="0"/>
    </xf>
    <xf numFmtId="39" fontId="8" fillId="0" borderId="14" xfId="0" applyNumberFormat="1" applyFont="1" applyBorder="1" applyAlignment="1" applyProtection="1">
      <alignment shrinkToFit="1"/>
      <protection locked="0"/>
    </xf>
    <xf numFmtId="39" fontId="8" fillId="0" borderId="15" xfId="0" applyNumberFormat="1" applyFont="1" applyBorder="1" applyAlignment="1" applyProtection="1">
      <alignment shrinkToFit="1"/>
      <protection locked="0"/>
    </xf>
    <xf numFmtId="39" fontId="8" fillId="0" borderId="16" xfId="0" applyNumberFormat="1" applyFont="1" applyBorder="1" applyAlignment="1" applyProtection="1">
      <alignment shrinkToFit="1"/>
      <protection locked="0"/>
    </xf>
    <xf numFmtId="39" fontId="6" fillId="0" borderId="14" xfId="0" applyNumberFormat="1" applyFont="1" applyBorder="1" applyAlignment="1" applyProtection="1">
      <alignment shrinkToFit="1"/>
      <protection locked="0"/>
    </xf>
    <xf numFmtId="39" fontId="6" fillId="0" borderId="15" xfId="0" applyNumberFormat="1" applyFont="1" applyBorder="1" applyAlignment="1" applyProtection="1">
      <alignment shrinkToFit="1"/>
      <protection locked="0"/>
    </xf>
    <xf numFmtId="39" fontId="6" fillId="0" borderId="16" xfId="0" applyNumberFormat="1" applyFont="1" applyBorder="1" applyAlignment="1" applyProtection="1">
      <alignment shrinkToFit="1"/>
      <protection locked="0"/>
    </xf>
    <xf numFmtId="167" fontId="8" fillId="0" borderId="14" xfId="0" applyNumberFormat="1" applyFont="1" applyBorder="1" applyAlignment="1" applyProtection="1">
      <alignment shrinkToFit="1"/>
      <protection locked="0"/>
    </xf>
    <xf numFmtId="39" fontId="6" fillId="0" borderId="6" xfId="0" applyNumberFormat="1" applyFont="1" applyBorder="1" applyAlignment="1" applyProtection="1">
      <alignment shrinkToFit="1"/>
      <protection locked="0"/>
    </xf>
    <xf numFmtId="39" fontId="6" fillId="0" borderId="18" xfId="0" applyNumberFormat="1" applyFont="1" applyBorder="1" applyAlignment="1" applyProtection="1">
      <alignment horizontal="center" vertical="center" shrinkToFit="1"/>
      <protection locked="0"/>
    </xf>
    <xf numFmtId="4" fontId="6" fillId="0" borderId="6" xfId="0" applyNumberFormat="1" applyFont="1" applyBorder="1" applyAlignment="1" applyProtection="1">
      <alignment shrinkToFit="1"/>
      <protection locked="0"/>
    </xf>
    <xf numFmtId="0" fontId="1" fillId="0" borderId="19" xfId="0" applyFont="1" applyBorder="1" applyAlignment="1">
      <alignment shrinkToFit="1"/>
    </xf>
    <xf numFmtId="0" fontId="1" fillId="0" borderId="20" xfId="0" applyFont="1" applyBorder="1" applyAlignment="1">
      <alignment shrinkToFit="1"/>
    </xf>
    <xf numFmtId="0" fontId="1" fillId="0" borderId="21" xfId="0" applyFont="1" applyBorder="1" applyAlignment="1">
      <alignment shrinkToFit="1"/>
    </xf>
    <xf numFmtId="0" fontId="0" fillId="0" borderId="22" xfId="0" applyFont="1" applyBorder="1" applyAlignment="1">
      <alignment horizontal="center" shrinkToFit="1"/>
    </xf>
    <xf numFmtId="0" fontId="1" fillId="0" borderId="3" xfId="0" applyFont="1" applyBorder="1"/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2" fillId="0" borderId="0" xfId="0" applyNumberFormat="1" applyFont="1" applyBorder="1"/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9" fontId="8" fillId="4" borderId="15" xfId="0" applyNumberFormat="1" applyFont="1" applyFill="1" applyBorder="1" applyAlignment="1" applyProtection="1">
      <alignment shrinkToFit="1"/>
      <protection locked="0"/>
    </xf>
    <xf numFmtId="39" fontId="8" fillId="5" borderId="16" xfId="0" applyNumberFormat="1" applyFont="1" applyFill="1" applyBorder="1" applyAlignment="1" applyProtection="1">
      <alignment horizontal="center" vertical="center" shrinkToFit="1"/>
      <protection locked="0"/>
    </xf>
    <xf numFmtId="39" fontId="6" fillId="5" borderId="15" xfId="0" applyNumberFormat="1" applyFont="1" applyFill="1" applyBorder="1" applyAlignment="1" applyProtection="1">
      <alignment shrinkToFit="1"/>
      <protection locked="0"/>
    </xf>
    <xf numFmtId="39" fontId="8" fillId="4" borderId="14" xfId="0" applyNumberFormat="1" applyFont="1" applyFill="1" applyBorder="1" applyAlignment="1" applyProtection="1">
      <alignment shrinkToFit="1"/>
      <protection locked="0"/>
    </xf>
    <xf numFmtId="39" fontId="8" fillId="4" borderId="16" xfId="0" applyNumberFormat="1" applyFont="1" applyFill="1" applyBorder="1" applyAlignment="1" applyProtection="1">
      <alignment shrinkToFit="1"/>
      <protection locked="0"/>
    </xf>
    <xf numFmtId="0" fontId="8" fillId="4" borderId="0" xfId="0" applyFont="1" applyFill="1" applyBorder="1"/>
    <xf numFmtId="39" fontId="8" fillId="5" borderId="15" xfId="0" applyNumberFormat="1" applyFont="1" applyFill="1" applyBorder="1" applyAlignment="1" applyProtection="1">
      <alignment shrinkToFit="1"/>
      <protection locked="0"/>
    </xf>
    <xf numFmtId="39" fontId="8" fillId="5" borderId="14" xfId="0" applyNumberFormat="1" applyFont="1" applyFill="1" applyBorder="1" applyAlignment="1" applyProtection="1">
      <alignment shrinkToFit="1"/>
      <protection locked="0"/>
    </xf>
    <xf numFmtId="39" fontId="8" fillId="3" borderId="15" xfId="0" applyNumberFormat="1" applyFont="1" applyFill="1" applyBorder="1" applyAlignment="1" applyProtection="1">
      <alignment shrinkToFit="1"/>
      <protection locked="0"/>
    </xf>
    <xf numFmtId="1" fontId="6" fillId="0" borderId="6" xfId="0" applyNumberFormat="1" applyFont="1" applyBorder="1" applyAlignment="1" applyProtection="1">
      <alignment horizontal="center" shrinkToFit="1"/>
      <protection locked="0"/>
    </xf>
    <xf numFmtId="39" fontId="6" fillId="0" borderId="6" xfId="0" applyNumberFormat="1" applyFont="1" applyBorder="1" applyAlignment="1" applyProtection="1">
      <alignment horizontal="center" vertical="center" shrinkToFit="1"/>
      <protection locked="0"/>
    </xf>
    <xf numFmtId="44" fontId="1" fillId="0" borderId="0" xfId="2" applyFont="1" applyBorder="1"/>
    <xf numFmtId="44" fontId="0" fillId="0" borderId="0" xfId="0" applyNumberFormat="1"/>
    <xf numFmtId="39" fontId="6" fillId="0" borderId="6" xfId="0" applyNumberFormat="1" applyFont="1" applyBorder="1" applyAlignment="1" applyProtection="1">
      <alignment horizontal="center" vertical="center" shrinkToFit="1"/>
      <protection locked="0"/>
    </xf>
    <xf numFmtId="39" fontId="8" fillId="3" borderId="15" xfId="0" applyNumberFormat="1" applyFont="1" applyFill="1" applyBorder="1" applyAlignment="1" applyProtection="1">
      <alignment vertical="center" shrinkToFit="1"/>
      <protection locked="0"/>
    </xf>
    <xf numFmtId="39" fontId="8" fillId="5" borderId="10" xfId="0" applyNumberFormat="1" applyFont="1" applyFill="1" applyBorder="1" applyAlignment="1" applyProtection="1">
      <alignment horizontal="center" vertical="center" shrinkToFit="1"/>
      <protection locked="0"/>
    </xf>
    <xf numFmtId="39" fontId="8" fillId="6" borderId="15" xfId="0" applyNumberFormat="1" applyFont="1" applyFill="1" applyBorder="1" applyAlignment="1" applyProtection="1">
      <alignment shrinkToFit="1"/>
      <protection locked="0"/>
    </xf>
    <xf numFmtId="39" fontId="8" fillId="6" borderId="14" xfId="0" applyNumberFormat="1" applyFont="1" applyFill="1" applyBorder="1" applyAlignment="1" applyProtection="1">
      <alignment shrinkToFit="1"/>
      <protection locked="0"/>
    </xf>
    <xf numFmtId="167" fontId="8" fillId="6" borderId="14" xfId="0" applyNumberFormat="1" applyFont="1" applyFill="1" applyBorder="1" applyAlignment="1" applyProtection="1">
      <alignment shrinkToFit="1"/>
      <protection locked="0"/>
    </xf>
    <xf numFmtId="39" fontId="8" fillId="0" borderId="10" xfId="0" applyNumberFormat="1" applyFont="1" applyBorder="1" applyAlignment="1" applyProtection="1">
      <alignment shrinkToFit="1"/>
      <protection locked="0"/>
    </xf>
    <xf numFmtId="39" fontId="8" fillId="7" borderId="15" xfId="0" applyNumberFormat="1" applyFont="1" applyFill="1" applyBorder="1" applyAlignment="1" applyProtection="1">
      <alignment shrinkToFit="1"/>
      <protection locked="0"/>
    </xf>
    <xf numFmtId="39" fontId="8" fillId="5" borderId="10" xfId="0" applyNumberFormat="1" applyFont="1" applyFill="1" applyBorder="1" applyAlignment="1" applyProtection="1">
      <alignment vertical="center" shrinkToFit="1"/>
      <protection locked="0"/>
    </xf>
    <xf numFmtId="39" fontId="8" fillId="6" borderId="15" xfId="0" applyNumberFormat="1" applyFont="1" applyFill="1" applyBorder="1" applyAlignment="1" applyProtection="1">
      <alignment horizontal="center" shrinkToFit="1"/>
      <protection locked="0"/>
    </xf>
    <xf numFmtId="4" fontId="8" fillId="6" borderId="10" xfId="0" applyNumberFormat="1" applyFont="1" applyFill="1" applyBorder="1" applyAlignment="1" applyProtection="1">
      <alignment shrinkToFit="1"/>
      <protection locked="0"/>
    </xf>
    <xf numFmtId="4" fontId="8" fillId="0" borderId="10" xfId="0" applyNumberFormat="1" applyFont="1" applyBorder="1" applyAlignment="1" applyProtection="1">
      <alignment shrinkToFit="1"/>
      <protection locked="0"/>
    </xf>
    <xf numFmtId="0" fontId="0" fillId="6" borderId="0" xfId="0" applyFill="1"/>
    <xf numFmtId="39" fontId="8" fillId="4" borderId="17" xfId="0" applyNumberFormat="1" applyFont="1" applyFill="1" applyBorder="1" applyAlignment="1" applyProtection="1">
      <alignment shrinkToFit="1"/>
      <protection locked="0"/>
    </xf>
    <xf numFmtId="39" fontId="6" fillId="4" borderId="15" xfId="0" applyNumberFormat="1" applyFont="1" applyFill="1" applyBorder="1" applyAlignment="1" applyProtection="1">
      <alignment shrinkToFit="1"/>
      <protection locked="0"/>
    </xf>
    <xf numFmtId="39" fontId="8" fillId="4" borderId="11" xfId="0" applyNumberFormat="1" applyFont="1" applyFill="1" applyBorder="1" applyAlignment="1" applyProtection="1">
      <alignment shrinkToFit="1"/>
      <protection locked="0"/>
    </xf>
    <xf numFmtId="0" fontId="9" fillId="2" borderId="36" xfId="0" applyFont="1" applyFill="1" applyBorder="1" applyAlignment="1">
      <alignment horizontal="center" shrinkToFit="1"/>
    </xf>
    <xf numFmtId="0" fontId="9" fillId="2" borderId="37" xfId="0" applyFont="1" applyFill="1" applyBorder="1" applyAlignment="1">
      <alignment horizontal="center" shrinkToFit="1"/>
    </xf>
    <xf numFmtId="0" fontId="9" fillId="2" borderId="21" xfId="0" applyFont="1" applyFill="1" applyBorder="1" applyAlignment="1">
      <alignment horizontal="center" shrinkToFit="1"/>
    </xf>
    <xf numFmtId="164" fontId="6" fillId="0" borderId="34" xfId="0" applyNumberFormat="1" applyFont="1" applyBorder="1" applyAlignment="1" applyProtection="1">
      <alignment vertical="center" shrinkToFit="1"/>
      <protection locked="0"/>
    </xf>
    <xf numFmtId="164" fontId="6" fillId="0" borderId="35" xfId="0" applyNumberFormat="1" applyFont="1" applyBorder="1" applyAlignment="1" applyProtection="1">
      <alignment vertical="center" shrinkToFit="1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1" fontId="6" fillId="0" borderId="18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shrinkToFit="1"/>
      <protection locked="0"/>
    </xf>
    <xf numFmtId="0" fontId="2" fillId="0" borderId="38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6" fillId="0" borderId="40" xfId="0" applyFont="1" applyBorder="1" applyAlignment="1">
      <alignment horizontal="center" wrapText="1" shrinkToFit="1"/>
    </xf>
    <xf numFmtId="0" fontId="3" fillId="0" borderId="4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 shrinkToFit="1"/>
    </xf>
    <xf numFmtId="0" fontId="10" fillId="0" borderId="43" xfId="0" applyFont="1" applyBorder="1" applyAlignment="1">
      <alignment horizontal="center" vertical="center" wrapText="1" shrinkToFit="1"/>
    </xf>
    <xf numFmtId="0" fontId="10" fillId="0" borderId="44" xfId="0" applyFont="1" applyBorder="1" applyAlignment="1">
      <alignment horizontal="center" vertical="center" wrapText="1" shrinkToFit="1"/>
    </xf>
    <xf numFmtId="0" fontId="12" fillId="0" borderId="45" xfId="0" applyFont="1" applyBorder="1" applyAlignment="1">
      <alignment horizontal="center" wrapText="1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11" fillId="0" borderId="32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wrapText="1" shrinkToFit="1"/>
    </xf>
    <xf numFmtId="0" fontId="6" fillId="0" borderId="28" xfId="0" applyFont="1" applyBorder="1" applyAlignment="1" applyProtection="1">
      <alignment horizontal="center" vertical="center" shrinkToFit="1"/>
      <protection locked="0"/>
    </xf>
    <xf numFmtId="166" fontId="7" fillId="0" borderId="27" xfId="0" applyNumberFormat="1" applyFont="1" applyBorder="1" applyAlignment="1">
      <alignment horizontal="left" vertical="center" wrapText="1"/>
    </xf>
    <xf numFmtId="39" fontId="6" fillId="0" borderId="29" xfId="0" applyNumberFormat="1" applyFont="1" applyBorder="1" applyAlignment="1" applyProtection="1">
      <alignment horizontal="center" vertical="center" shrinkToFit="1"/>
      <protection locked="0"/>
    </xf>
    <xf numFmtId="39" fontId="8" fillId="0" borderId="48" xfId="0" applyNumberFormat="1" applyFont="1" applyBorder="1" applyAlignment="1" applyProtection="1">
      <alignment horizontal="center" shrinkToFit="1"/>
      <protection locked="0"/>
    </xf>
    <xf numFmtId="39" fontId="8" fillId="0" borderId="49" xfId="0" applyNumberFormat="1" applyFont="1" applyBorder="1" applyAlignment="1" applyProtection="1">
      <alignment horizontal="center" shrinkToFit="1"/>
      <protection locked="0"/>
    </xf>
    <xf numFmtId="3" fontId="8" fillId="0" borderId="10" xfId="0" applyNumberFormat="1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 applyProtection="1">
      <alignment horizontal="center" shrinkToFit="1"/>
      <protection locked="0"/>
    </xf>
    <xf numFmtId="39" fontId="6" fillId="0" borderId="29" xfId="0" applyNumberFormat="1" applyFont="1" applyBorder="1" applyAlignment="1" applyProtection="1">
      <alignment vertical="center" shrinkToFit="1"/>
      <protection locked="0"/>
    </xf>
    <xf numFmtId="39" fontId="8" fillId="0" borderId="50" xfId="0" applyNumberFormat="1" applyFont="1" applyBorder="1" applyAlignment="1" applyProtection="1">
      <alignment horizontal="center" shrinkToFit="1"/>
      <protection locked="0"/>
    </xf>
    <xf numFmtId="39" fontId="8" fillId="0" borderId="51" xfId="0" applyNumberFormat="1" applyFont="1" applyBorder="1" applyAlignment="1" applyProtection="1">
      <alignment horizontal="center" shrinkToFit="1"/>
      <protection locked="0"/>
    </xf>
    <xf numFmtId="3" fontId="8" fillId="0" borderId="30" xfId="0" applyNumberFormat="1" applyFont="1" applyBorder="1" applyAlignment="1" applyProtection="1">
      <alignment horizontal="center" vertical="center" shrinkToFit="1"/>
      <protection locked="0"/>
    </xf>
    <xf numFmtId="39" fontId="6" fillId="0" borderId="0" xfId="0" applyNumberFormat="1" applyFont="1" applyBorder="1" applyAlignment="1" applyProtection="1">
      <alignment horizontal="center" vertical="center" shrinkToFit="1"/>
      <protection locked="0"/>
    </xf>
    <xf numFmtId="39" fontId="6" fillId="0" borderId="6" xfId="0" applyNumberFormat="1" applyFont="1" applyBorder="1" applyAlignment="1" applyProtection="1">
      <alignment horizontal="center" vertical="center" shrinkToFit="1"/>
      <protection locked="0"/>
    </xf>
    <xf numFmtId="39" fontId="8" fillId="4" borderId="10" xfId="0" applyNumberFormat="1" applyFont="1" applyFill="1" applyBorder="1" applyAlignment="1" applyProtection="1">
      <alignment horizontal="center" vertical="center" shrinkToFit="1"/>
      <protection locked="0"/>
    </xf>
    <xf numFmtId="39" fontId="8" fillId="0" borderId="10" xfId="0" applyNumberFormat="1" applyFont="1" applyBorder="1" applyAlignment="1" applyProtection="1">
      <alignment horizontal="center" vertical="center" shrinkToFit="1"/>
      <protection locked="0"/>
    </xf>
    <xf numFmtId="39" fontId="6" fillId="0" borderId="9" xfId="0" applyNumberFormat="1" applyFont="1" applyBorder="1" applyAlignment="1" applyProtection="1">
      <alignment shrinkToFit="1"/>
      <protection locked="0"/>
    </xf>
    <xf numFmtId="39" fontId="8" fillId="5" borderId="48" xfId="0" applyNumberFormat="1" applyFont="1" applyFill="1" applyBorder="1" applyAlignment="1" applyProtection="1">
      <alignment horizontal="center" vertical="center" shrinkToFit="1"/>
      <protection locked="0"/>
    </xf>
    <xf numFmtId="39" fontId="8" fillId="5" borderId="49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4" xfId="0" applyFont="1" applyBorder="1" applyAlignment="1" applyProtection="1">
      <alignment horizontal="center" shrinkToFit="1"/>
      <protection locked="0"/>
    </xf>
    <xf numFmtId="39" fontId="6" fillId="0" borderId="26" xfId="0" applyNumberFormat="1" applyFont="1" applyBorder="1" applyAlignment="1" applyProtection="1">
      <alignment vertical="top" shrinkToFit="1"/>
      <protection locked="0"/>
    </xf>
    <xf numFmtId="39" fontId="8" fillId="0" borderId="10" xfId="0" applyNumberFormat="1" applyFont="1" applyBorder="1" applyAlignment="1" applyProtection="1">
      <alignment horizontal="center" shrinkToFit="1"/>
      <protection locked="0"/>
    </xf>
    <xf numFmtId="4" fontId="8" fillId="0" borderId="10" xfId="0" applyNumberFormat="1" applyFont="1" applyBorder="1" applyAlignment="1" applyProtection="1">
      <alignment horizontal="center" shrinkToFit="1"/>
      <protection locked="0"/>
    </xf>
    <xf numFmtId="39" fontId="6" fillId="0" borderId="16" xfId="0" applyNumberFormat="1" applyFont="1" applyBorder="1" applyAlignment="1" applyProtection="1">
      <protection locked="0"/>
    </xf>
    <xf numFmtId="39" fontId="8" fillId="5" borderId="10" xfId="0" applyNumberFormat="1" applyFont="1" applyFill="1" applyBorder="1" applyAlignment="1" applyProtection="1">
      <alignment horizontal="center" vertical="center" shrinkToFit="1"/>
      <protection locked="0"/>
    </xf>
    <xf numFmtId="39" fontId="8" fillId="6" borderId="10" xfId="0" applyNumberFormat="1" applyFont="1" applyFill="1" applyBorder="1" applyAlignment="1" applyProtection="1">
      <alignment horizontal="center" vertical="center" shrinkToFit="1"/>
      <protection locked="0"/>
    </xf>
    <xf numFmtId="39" fontId="8" fillId="6" borderId="46" xfId="0" applyNumberFormat="1" applyFont="1" applyFill="1" applyBorder="1" applyAlignment="1" applyProtection="1">
      <alignment horizontal="center" shrinkToFit="1"/>
      <protection locked="0"/>
    </xf>
    <xf numFmtId="39" fontId="8" fillId="6" borderId="47" xfId="0" applyNumberFormat="1" applyFont="1" applyFill="1" applyBorder="1" applyAlignment="1" applyProtection="1">
      <alignment horizontal="center" shrinkToFit="1"/>
      <protection locked="0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4" fontId="8" fillId="6" borderId="10" xfId="0" applyNumberFormat="1" applyFont="1" applyFill="1" applyBorder="1" applyAlignment="1" applyProtection="1">
      <alignment horizontal="center" shrinkToFit="1"/>
      <protection locked="0"/>
    </xf>
    <xf numFmtId="39" fontId="8" fillId="7" borderId="10" xfId="0" applyNumberFormat="1" applyFont="1" applyFill="1" applyBorder="1" applyAlignment="1" applyProtection="1">
      <alignment horizontal="center" vertical="center" shrinkToFit="1"/>
      <protection locked="0"/>
    </xf>
    <xf numFmtId="166" fontId="7" fillId="0" borderId="1" xfId="0" applyNumberFormat="1" applyFont="1" applyBorder="1" applyAlignment="1">
      <alignment horizontal="left" vertical="center" wrapText="1"/>
    </xf>
    <xf numFmtId="0" fontId="0" fillId="0" borderId="48" xfId="0" applyBorder="1" applyAlignment="1">
      <alignment horizontal="center"/>
    </xf>
    <xf numFmtId="166" fontId="7" fillId="0" borderId="52" xfId="0" applyNumberFormat="1" applyFont="1" applyBorder="1" applyAlignment="1">
      <alignment horizontal="left" vertical="center" wrapText="1"/>
    </xf>
    <xf numFmtId="166" fontId="7" fillId="0" borderId="53" xfId="0" applyNumberFormat="1" applyFont="1" applyBorder="1" applyAlignment="1">
      <alignment horizontal="left" vertical="center" wrapText="1"/>
    </xf>
    <xf numFmtId="166" fontId="7" fillId="0" borderId="25" xfId="0" applyNumberFormat="1" applyFont="1" applyBorder="1" applyAlignment="1">
      <alignment horizontal="left" vertical="center" wrapText="1"/>
    </xf>
    <xf numFmtId="166" fontId="7" fillId="0" borderId="23" xfId="0" applyNumberFormat="1" applyFont="1" applyBorder="1" applyAlignment="1">
      <alignment horizontal="left" vertical="center" wrapText="1"/>
    </xf>
    <xf numFmtId="39" fontId="6" fillId="0" borderId="10" xfId="0" applyNumberFormat="1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shrinkToFit="1"/>
      <protection locked="0"/>
    </xf>
    <xf numFmtId="166" fontId="6" fillId="0" borderId="6" xfId="0" applyNumberFormat="1" applyFont="1" applyBorder="1" applyAlignment="1" applyProtection="1">
      <alignment shrinkToFit="1"/>
      <protection locked="0"/>
    </xf>
    <xf numFmtId="166" fontId="6" fillId="0" borderId="4" xfId="0" applyNumberFormat="1" applyFont="1" applyBorder="1" applyAlignment="1" applyProtection="1">
      <alignment shrinkToFit="1"/>
      <protection locked="0"/>
    </xf>
  </cellXfs>
  <cellStyles count="3">
    <cellStyle name="Moeda" xfId="2" builtinId="4"/>
    <cellStyle name="Normal" xfId="0" builtinId="0"/>
    <cellStyle name="Título" xfId="1" builtinId="1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2A60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66675</xdr:colOff>
      <xdr:row>3</xdr:row>
      <xdr:rowOff>95250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32B6C1D5-E7AD-4016-8745-4855CF95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609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A5BC-F8E1-44EC-BB0C-99444E1C3966}">
  <sheetPr>
    <pageSetUpPr fitToPage="1"/>
  </sheetPr>
  <dimension ref="A1:U42"/>
  <sheetViews>
    <sheetView tabSelected="1" zoomScale="80" zoomScaleNormal="80" workbookViewId="0">
      <selection activeCell="R33" sqref="R33"/>
    </sheetView>
  </sheetViews>
  <sheetFormatPr defaultRowHeight="12.75" x14ac:dyDescent="0.2"/>
  <cols>
    <col min="1" max="1" width="24" customWidth="1"/>
    <col min="2" max="2" width="52.140625" customWidth="1"/>
    <col min="3" max="3" width="20.85546875" customWidth="1"/>
    <col min="6" max="6" width="17.85546875" customWidth="1"/>
    <col min="7" max="7" width="18" customWidth="1"/>
    <col min="8" max="8" width="19.5703125" customWidth="1"/>
    <col min="9" max="9" width="18" customWidth="1"/>
    <col min="14" max="14" width="18.28515625" customWidth="1"/>
    <col min="15" max="15" width="19.140625" customWidth="1"/>
    <col min="16" max="16" width="16.85546875" customWidth="1"/>
    <col min="17" max="17" width="15.28515625" customWidth="1"/>
    <col min="18" max="18" width="18.28515625" customWidth="1"/>
    <col min="19" max="19" width="16.85546875" customWidth="1"/>
    <col min="20" max="20" width="25.5703125" customWidth="1"/>
  </cols>
  <sheetData>
    <row r="1" spans="1:21" ht="19.5" x14ac:dyDescent="0.25">
      <c r="A1" s="73"/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28"/>
      <c r="P1" s="28"/>
      <c r="Q1" s="28"/>
      <c r="R1" s="28"/>
      <c r="S1" s="27"/>
      <c r="T1" s="24"/>
      <c r="U1" s="1"/>
    </row>
    <row r="2" spans="1:21" ht="14.25" x14ac:dyDescent="0.2">
      <c r="A2" s="76"/>
      <c r="B2" s="77"/>
      <c r="C2" s="78" t="s">
        <v>37</v>
      </c>
      <c r="D2" s="79"/>
      <c r="E2" s="80"/>
      <c r="F2" s="81" t="s">
        <v>0</v>
      </c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25"/>
      <c r="U2" s="1"/>
    </row>
    <row r="3" spans="1:21" ht="18.75" thickBot="1" x14ac:dyDescent="0.25">
      <c r="A3" s="82"/>
      <c r="B3" s="83"/>
      <c r="C3" s="84" t="s">
        <v>1</v>
      </c>
      <c r="D3" s="84"/>
      <c r="E3" s="84"/>
      <c r="F3" s="85" t="s">
        <v>36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26"/>
      <c r="U3" s="1"/>
    </row>
    <row r="4" spans="1:21" ht="16.5" thickBot="1" x14ac:dyDescent="0.25">
      <c r="A4" s="65" t="s">
        <v>20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7"/>
      <c r="U4" s="1"/>
    </row>
    <row r="5" spans="1:21" ht="20.25" thickBot="1" x14ac:dyDescent="0.3">
      <c r="A5" s="68" t="s">
        <v>2</v>
      </c>
      <c r="B5" s="4" t="s">
        <v>3</v>
      </c>
      <c r="C5" s="5" t="s">
        <v>4</v>
      </c>
      <c r="D5" s="70" t="s">
        <v>5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1" t="s">
        <v>6</v>
      </c>
      <c r="T5" s="70" t="s">
        <v>7</v>
      </c>
      <c r="U5" s="2"/>
    </row>
    <row r="6" spans="1:21" ht="20.25" thickBot="1" x14ac:dyDescent="0.3">
      <c r="A6" s="69"/>
      <c r="B6" s="6" t="s">
        <v>8</v>
      </c>
      <c r="C6" s="7" t="s">
        <v>9</v>
      </c>
      <c r="D6" s="72">
        <v>1</v>
      </c>
      <c r="E6" s="72"/>
      <c r="F6" s="45">
        <v>2</v>
      </c>
      <c r="G6" s="45">
        <v>3</v>
      </c>
      <c r="H6" s="45">
        <v>4</v>
      </c>
      <c r="I6" s="45">
        <v>5</v>
      </c>
      <c r="J6" s="72">
        <v>6</v>
      </c>
      <c r="K6" s="72"/>
      <c r="L6" s="72">
        <v>7</v>
      </c>
      <c r="M6" s="72"/>
      <c r="N6" s="45">
        <v>8</v>
      </c>
      <c r="O6" s="45">
        <v>9</v>
      </c>
      <c r="P6" s="45">
        <v>10</v>
      </c>
      <c r="Q6" s="45">
        <v>11</v>
      </c>
      <c r="R6" s="45">
        <v>12</v>
      </c>
      <c r="S6" s="71"/>
      <c r="T6" s="70"/>
      <c r="U6" s="2"/>
    </row>
    <row r="7" spans="1:21" ht="20.25" thickBot="1" x14ac:dyDescent="0.3">
      <c r="A7" s="92">
        <v>1</v>
      </c>
      <c r="B7" s="87" t="s">
        <v>10</v>
      </c>
      <c r="C7" s="93"/>
      <c r="D7" s="94"/>
      <c r="E7" s="95"/>
      <c r="F7" s="8"/>
      <c r="G7" s="9"/>
      <c r="H7" s="9"/>
      <c r="I7" s="10"/>
      <c r="J7" s="96"/>
      <c r="K7" s="96"/>
      <c r="L7" s="96"/>
      <c r="M7" s="96"/>
      <c r="N7" s="8"/>
      <c r="O7" s="9"/>
      <c r="P7" s="9"/>
      <c r="Q7" s="9"/>
      <c r="R7" s="9"/>
      <c r="S7" s="101"/>
      <c r="T7" s="98">
        <f t="shared" ref="T7:T23" si="0">SUM(D7:R7)</f>
        <v>0</v>
      </c>
      <c r="U7" s="2"/>
    </row>
    <row r="8" spans="1:21" ht="20.25" thickBot="1" x14ac:dyDescent="0.3">
      <c r="A8" s="92"/>
      <c r="B8" s="87"/>
      <c r="C8" s="93"/>
      <c r="D8" s="102"/>
      <c r="E8" s="103"/>
      <c r="F8" s="11"/>
      <c r="G8" s="12"/>
      <c r="H8" s="12"/>
      <c r="I8" s="13"/>
      <c r="J8" s="100"/>
      <c r="K8" s="100"/>
      <c r="L8" s="100"/>
      <c r="M8" s="100"/>
      <c r="N8" s="11"/>
      <c r="O8" s="12"/>
      <c r="P8" s="12"/>
      <c r="Q8" s="12"/>
      <c r="R8" s="12"/>
      <c r="S8" s="101"/>
      <c r="T8" s="98">
        <f t="shared" si="0"/>
        <v>0</v>
      </c>
      <c r="U8" s="2"/>
    </row>
    <row r="9" spans="1:21" ht="20.25" thickBot="1" x14ac:dyDescent="0.3">
      <c r="A9" s="86">
        <v>2</v>
      </c>
      <c r="B9" s="87" t="s">
        <v>21</v>
      </c>
      <c r="C9" s="88"/>
      <c r="D9" s="89"/>
      <c r="E9" s="90"/>
      <c r="F9" s="12"/>
      <c r="G9" s="12"/>
      <c r="H9" s="12"/>
      <c r="I9" s="13"/>
      <c r="J9" s="91"/>
      <c r="K9" s="91"/>
      <c r="L9" s="91"/>
      <c r="M9" s="91"/>
      <c r="N9" s="11"/>
      <c r="O9" s="12"/>
      <c r="P9" s="12"/>
      <c r="Q9" s="12"/>
      <c r="R9" s="12"/>
      <c r="S9" s="97"/>
      <c r="T9" s="98">
        <f t="shared" si="0"/>
        <v>0</v>
      </c>
      <c r="U9" s="2"/>
    </row>
    <row r="10" spans="1:21" ht="20.25" thickBot="1" x14ac:dyDescent="0.3">
      <c r="A10" s="86"/>
      <c r="B10" s="87"/>
      <c r="C10" s="88"/>
      <c r="D10" s="99"/>
      <c r="E10" s="99"/>
      <c r="F10" s="51"/>
      <c r="G10" s="64"/>
      <c r="H10" s="12"/>
      <c r="I10" s="13"/>
      <c r="J10" s="100"/>
      <c r="K10" s="100"/>
      <c r="L10" s="100"/>
      <c r="M10" s="100"/>
      <c r="N10" s="11"/>
      <c r="O10" s="12"/>
      <c r="P10" s="12"/>
      <c r="Q10" s="12"/>
      <c r="R10" s="12"/>
      <c r="S10" s="97"/>
      <c r="T10" s="98">
        <f t="shared" si="0"/>
        <v>0</v>
      </c>
      <c r="U10" s="2"/>
    </row>
    <row r="11" spans="1:21" ht="20.25" thickBot="1" x14ac:dyDescent="0.3">
      <c r="A11" s="104">
        <v>3</v>
      </c>
      <c r="B11" s="87" t="s">
        <v>22</v>
      </c>
      <c r="C11" s="105"/>
      <c r="D11" s="106"/>
      <c r="E11" s="106"/>
      <c r="F11" s="8"/>
      <c r="G11" s="16"/>
      <c r="H11" s="15"/>
      <c r="I11" s="16"/>
      <c r="J11" s="91"/>
      <c r="K11" s="91"/>
      <c r="L11" s="91"/>
      <c r="M11" s="91"/>
      <c r="N11" s="14"/>
      <c r="O11" s="15"/>
      <c r="P11" s="15"/>
      <c r="Q11" s="15"/>
      <c r="R11" s="15"/>
      <c r="S11" s="108"/>
      <c r="T11" s="98">
        <f t="shared" si="0"/>
        <v>0</v>
      </c>
      <c r="U11" s="2"/>
    </row>
    <row r="12" spans="1:21" ht="20.25" thickBot="1" x14ac:dyDescent="0.3">
      <c r="A12" s="104"/>
      <c r="B12" s="87" t="s">
        <v>11</v>
      </c>
      <c r="C12" s="105"/>
      <c r="D12" s="99"/>
      <c r="E12" s="99"/>
      <c r="F12" s="41"/>
      <c r="G12" s="42"/>
      <c r="H12" s="42"/>
      <c r="I12" s="40"/>
      <c r="J12" s="100"/>
      <c r="K12" s="100"/>
      <c r="L12" s="100"/>
      <c r="M12" s="100"/>
      <c r="N12" s="14"/>
      <c r="O12" s="15"/>
      <c r="P12" s="15"/>
      <c r="Q12" s="15"/>
      <c r="R12" s="15"/>
      <c r="S12" s="108"/>
      <c r="T12" s="98">
        <f t="shared" si="0"/>
        <v>0</v>
      </c>
      <c r="U12" s="2"/>
    </row>
    <row r="13" spans="1:21" ht="20.25" thickBot="1" x14ac:dyDescent="0.3">
      <c r="A13" s="104">
        <v>4</v>
      </c>
      <c r="B13" s="87" t="s">
        <v>23</v>
      </c>
      <c r="C13" s="105"/>
      <c r="D13" s="100"/>
      <c r="E13" s="100"/>
      <c r="F13" s="14"/>
      <c r="G13" s="15"/>
      <c r="H13" s="55"/>
      <c r="I13" s="55"/>
      <c r="J13" s="106"/>
      <c r="K13" s="106"/>
      <c r="L13" s="107"/>
      <c r="M13" s="107"/>
      <c r="N13" s="14"/>
      <c r="O13" s="15"/>
      <c r="P13" s="15"/>
      <c r="Q13" s="15"/>
      <c r="R13" s="15"/>
      <c r="S13" s="108"/>
      <c r="T13" s="98">
        <f t="shared" si="0"/>
        <v>0</v>
      </c>
      <c r="U13" s="2"/>
    </row>
    <row r="14" spans="1:21" ht="20.25" thickBot="1" x14ac:dyDescent="0.3">
      <c r="A14" s="104"/>
      <c r="B14" s="87" t="s">
        <v>12</v>
      </c>
      <c r="C14" s="105"/>
      <c r="D14" s="99"/>
      <c r="E14" s="99"/>
      <c r="F14" s="62"/>
      <c r="G14" s="36"/>
      <c r="H14" s="56"/>
      <c r="I14" s="37"/>
      <c r="J14" s="109"/>
      <c r="K14" s="109"/>
      <c r="L14" s="110"/>
      <c r="M14" s="110"/>
      <c r="N14" s="53"/>
      <c r="O14" s="15"/>
      <c r="P14" s="15"/>
      <c r="Q14" s="15"/>
      <c r="R14" s="15"/>
      <c r="S14" s="108"/>
      <c r="T14" s="98">
        <f t="shared" si="0"/>
        <v>0</v>
      </c>
      <c r="U14" s="2"/>
    </row>
    <row r="15" spans="1:21" ht="20.25" thickBot="1" x14ac:dyDescent="0.3">
      <c r="A15" s="104">
        <v>5</v>
      </c>
      <c r="B15" s="87" t="s">
        <v>24</v>
      </c>
      <c r="C15" s="105"/>
      <c r="D15" s="100"/>
      <c r="E15" s="100"/>
      <c r="F15" s="53"/>
      <c r="G15" s="53"/>
      <c r="H15" s="53"/>
      <c r="I15" s="53"/>
      <c r="J15" s="111"/>
      <c r="K15" s="112"/>
      <c r="L15" s="111"/>
      <c r="M15" s="112"/>
      <c r="N15" s="53"/>
      <c r="O15" s="52"/>
      <c r="P15" s="15"/>
      <c r="Q15" s="15"/>
      <c r="R15" s="15"/>
      <c r="S15" s="108"/>
      <c r="T15" s="98">
        <f t="shared" si="0"/>
        <v>0</v>
      </c>
      <c r="U15" s="2"/>
    </row>
    <row r="16" spans="1:21" ht="20.25" thickBot="1" x14ac:dyDescent="0.3">
      <c r="A16" s="104"/>
      <c r="B16" s="87" t="s">
        <v>13</v>
      </c>
      <c r="C16" s="105"/>
      <c r="D16" s="100"/>
      <c r="E16" s="100"/>
      <c r="F16" s="36"/>
      <c r="G16" s="36"/>
      <c r="H16" s="36"/>
      <c r="I16" s="57"/>
      <c r="J16" s="102"/>
      <c r="K16" s="103"/>
      <c r="L16" s="109"/>
      <c r="M16" s="109"/>
      <c r="N16" s="53"/>
      <c r="O16" s="52"/>
      <c r="P16" s="15"/>
      <c r="Q16" s="15"/>
      <c r="R16" s="15"/>
      <c r="S16" s="108"/>
      <c r="T16" s="98">
        <f t="shared" si="0"/>
        <v>0</v>
      </c>
      <c r="U16" s="2"/>
    </row>
    <row r="17" spans="1:21" ht="20.25" thickBot="1" x14ac:dyDescent="0.3">
      <c r="A17" s="104">
        <v>6</v>
      </c>
      <c r="B17" s="87" t="s">
        <v>25</v>
      </c>
      <c r="C17" s="105"/>
      <c r="D17" s="100"/>
      <c r="E17" s="100"/>
      <c r="F17" s="53"/>
      <c r="G17" s="52"/>
      <c r="H17" s="52"/>
      <c r="I17" s="52"/>
      <c r="J17" s="113"/>
      <c r="K17" s="114"/>
      <c r="L17" s="115"/>
      <c r="M17" s="115"/>
      <c r="N17" s="59"/>
      <c r="O17" s="59"/>
      <c r="P17" s="15"/>
      <c r="Q17" s="15"/>
      <c r="R17" s="15"/>
      <c r="S17" s="108"/>
      <c r="T17" s="98">
        <f t="shared" si="0"/>
        <v>0</v>
      </c>
      <c r="U17" s="2"/>
    </row>
    <row r="18" spans="1:21" ht="20.25" thickBot="1" x14ac:dyDescent="0.3">
      <c r="A18" s="104"/>
      <c r="B18" s="87" t="s">
        <v>14</v>
      </c>
      <c r="C18" s="105"/>
      <c r="D18" s="100"/>
      <c r="E18" s="100"/>
      <c r="F18" s="53"/>
      <c r="G18" s="36"/>
      <c r="H18" s="36"/>
      <c r="I18" s="40"/>
      <c r="J18" s="116"/>
      <c r="K18" s="116"/>
      <c r="L18" s="99"/>
      <c r="M18" s="99"/>
      <c r="N18" s="43"/>
      <c r="O18" s="52"/>
      <c r="P18" s="15"/>
      <c r="Q18" s="15"/>
      <c r="R18" s="15"/>
      <c r="S18" s="108"/>
      <c r="T18" s="98">
        <f t="shared" si="0"/>
        <v>0</v>
      </c>
      <c r="U18" s="2"/>
    </row>
    <row r="19" spans="1:21" ht="20.25" thickBot="1" x14ac:dyDescent="0.3">
      <c r="A19" s="104">
        <v>7</v>
      </c>
      <c r="B19" s="87" t="s">
        <v>26</v>
      </c>
      <c r="C19" s="105"/>
      <c r="D19" s="100"/>
      <c r="E19" s="100"/>
      <c r="F19" s="53"/>
      <c r="G19" s="52"/>
      <c r="H19" s="52"/>
      <c r="I19" s="52"/>
      <c r="J19" s="115"/>
      <c r="K19" s="115"/>
      <c r="L19" s="118"/>
      <c r="M19" s="114"/>
      <c r="N19" s="60"/>
      <c r="O19" s="60"/>
      <c r="P19" s="15"/>
      <c r="Q19" s="15"/>
      <c r="R19" s="15"/>
      <c r="S19" s="108"/>
      <c r="T19" s="98">
        <f t="shared" si="0"/>
        <v>0</v>
      </c>
      <c r="U19" s="2"/>
    </row>
    <row r="20" spans="1:21" ht="20.25" thickBot="1" x14ac:dyDescent="0.3">
      <c r="A20" s="104"/>
      <c r="B20" s="87" t="s">
        <v>15</v>
      </c>
      <c r="C20" s="105"/>
      <c r="D20" s="100"/>
      <c r="E20" s="100"/>
      <c r="F20" s="53"/>
      <c r="G20" s="36"/>
      <c r="H20" s="36"/>
      <c r="I20" s="36"/>
      <c r="J20" s="99"/>
      <c r="K20" s="99"/>
      <c r="L20" s="99"/>
      <c r="M20" s="99"/>
      <c r="N20" s="39"/>
      <c r="O20" s="44"/>
      <c r="P20" s="15"/>
      <c r="Q20" s="15"/>
      <c r="R20" s="15"/>
      <c r="S20" s="108"/>
      <c r="T20" s="98">
        <f t="shared" si="0"/>
        <v>0</v>
      </c>
      <c r="U20" s="2"/>
    </row>
    <row r="21" spans="1:21" ht="20.25" thickBot="1" x14ac:dyDescent="0.3">
      <c r="A21" s="104">
        <v>8</v>
      </c>
      <c r="B21" s="87" t="s">
        <v>27</v>
      </c>
      <c r="C21" s="105"/>
      <c r="D21" s="100"/>
      <c r="E21" s="100"/>
      <c r="F21" s="53"/>
      <c r="G21" s="52"/>
      <c r="H21" s="52"/>
      <c r="I21" s="52"/>
      <c r="J21" s="115"/>
      <c r="K21" s="115"/>
      <c r="L21" s="115"/>
      <c r="M21" s="115"/>
      <c r="N21" s="52"/>
      <c r="O21" s="52"/>
      <c r="P21" s="58"/>
      <c r="Q21" s="52"/>
      <c r="R21" s="15"/>
      <c r="S21" s="108"/>
      <c r="T21" s="98">
        <f t="shared" si="0"/>
        <v>0</v>
      </c>
      <c r="U21" s="2"/>
    </row>
    <row r="22" spans="1:21" ht="20.25" thickBot="1" x14ac:dyDescent="0.3">
      <c r="A22" s="104"/>
      <c r="B22" s="117" t="s">
        <v>16</v>
      </c>
      <c r="C22" s="105"/>
      <c r="D22" s="100"/>
      <c r="E22" s="100"/>
      <c r="F22" s="53"/>
      <c r="G22" s="52"/>
      <c r="H22" s="36"/>
      <c r="I22" s="40"/>
      <c r="J22" s="99"/>
      <c r="K22" s="99"/>
      <c r="L22" s="99"/>
      <c r="M22" s="99"/>
      <c r="N22" s="39"/>
      <c r="O22" s="36"/>
      <c r="P22" s="50"/>
      <c r="Q22" s="50"/>
      <c r="R22" s="15"/>
      <c r="S22" s="108"/>
      <c r="T22" s="98">
        <f t="shared" si="0"/>
        <v>0</v>
      </c>
      <c r="U22" s="2"/>
    </row>
    <row r="23" spans="1:21" ht="20.25" thickBot="1" x14ac:dyDescent="0.3">
      <c r="A23" s="104">
        <v>9</v>
      </c>
      <c r="B23" s="119" t="s">
        <v>28</v>
      </c>
      <c r="C23" s="105"/>
      <c r="D23" s="100"/>
      <c r="E23" s="100"/>
      <c r="F23" s="54"/>
      <c r="G23" s="52"/>
      <c r="H23" s="52"/>
      <c r="I23" s="52"/>
      <c r="J23" s="115"/>
      <c r="K23" s="115"/>
      <c r="L23" s="115"/>
      <c r="M23" s="115"/>
      <c r="N23" s="52"/>
      <c r="O23" s="52"/>
      <c r="P23" s="52"/>
      <c r="Q23" s="52"/>
      <c r="R23" s="15"/>
      <c r="S23" s="108"/>
      <c r="T23" s="98">
        <f t="shared" si="0"/>
        <v>0</v>
      </c>
      <c r="U23" s="2"/>
    </row>
    <row r="24" spans="1:21" ht="20.25" thickBot="1" x14ac:dyDescent="0.3">
      <c r="A24" s="104"/>
      <c r="B24" s="120"/>
      <c r="C24" s="105"/>
      <c r="D24" s="100"/>
      <c r="E24" s="100"/>
      <c r="F24" s="53"/>
      <c r="G24" s="52"/>
      <c r="H24" s="36"/>
      <c r="I24" s="40"/>
      <c r="J24" s="99"/>
      <c r="K24" s="99"/>
      <c r="L24" s="99"/>
      <c r="M24" s="99"/>
      <c r="N24" s="39"/>
      <c r="O24" s="36"/>
      <c r="P24" s="52"/>
      <c r="Q24" s="52"/>
      <c r="R24" s="44"/>
      <c r="S24" s="108"/>
      <c r="T24" s="98"/>
      <c r="U24" s="2"/>
    </row>
    <row r="25" spans="1:21" ht="20.25" thickBot="1" x14ac:dyDescent="0.3">
      <c r="A25" s="104">
        <v>10</v>
      </c>
      <c r="B25" s="87" t="s">
        <v>29</v>
      </c>
      <c r="C25" s="105"/>
      <c r="D25" s="100"/>
      <c r="E25" s="100"/>
      <c r="F25" s="20"/>
      <c r="G25" s="15"/>
      <c r="H25" s="15"/>
      <c r="I25" s="16"/>
      <c r="J25" s="91"/>
      <c r="K25" s="91"/>
      <c r="L25" s="115"/>
      <c r="M25" s="115"/>
      <c r="N25" s="53"/>
      <c r="P25" s="15"/>
      <c r="Q25" s="52"/>
      <c r="R25" s="15"/>
      <c r="S25" s="108"/>
      <c r="T25" s="98">
        <f t="shared" ref="T25" si="1">SUM(D25:R25)</f>
        <v>0</v>
      </c>
      <c r="U25" s="2"/>
    </row>
    <row r="26" spans="1:21" ht="20.25" thickBot="1" x14ac:dyDescent="0.3">
      <c r="A26" s="104"/>
      <c r="B26" s="121"/>
      <c r="C26" s="105"/>
      <c r="D26" s="100"/>
      <c r="E26" s="100"/>
      <c r="F26" s="14"/>
      <c r="G26" s="15"/>
      <c r="H26" s="15"/>
      <c r="I26" s="16"/>
      <c r="J26" s="100"/>
      <c r="K26" s="100"/>
      <c r="L26" s="110"/>
      <c r="M26" s="110"/>
      <c r="N26" s="39"/>
      <c r="O26" s="36"/>
      <c r="P26" s="36"/>
      <c r="Q26" s="52"/>
      <c r="R26" s="44"/>
      <c r="S26" s="108"/>
      <c r="T26" s="98"/>
      <c r="U26" s="2"/>
    </row>
    <row r="27" spans="1:21" ht="20.25" thickBot="1" x14ac:dyDescent="0.3">
      <c r="A27" s="104">
        <v>11</v>
      </c>
      <c r="B27" s="122" t="s">
        <v>30</v>
      </c>
      <c r="C27" s="105"/>
      <c r="D27" s="100"/>
      <c r="E27" s="100"/>
      <c r="F27" s="20"/>
      <c r="G27" s="15"/>
      <c r="H27" s="15"/>
      <c r="I27" s="16"/>
      <c r="J27" s="91"/>
      <c r="K27" s="91"/>
      <c r="L27" s="115"/>
      <c r="M27" s="115"/>
      <c r="N27" s="53"/>
      <c r="P27" s="15"/>
      <c r="Q27" s="61"/>
      <c r="R27" s="15"/>
      <c r="S27" s="108"/>
      <c r="T27" s="98">
        <f t="shared" ref="T27" si="2">SUM(D27:R27)</f>
        <v>0</v>
      </c>
      <c r="U27" s="2"/>
    </row>
    <row r="28" spans="1:21" ht="20.25" thickBot="1" x14ac:dyDescent="0.3">
      <c r="A28" s="104"/>
      <c r="B28" s="121"/>
      <c r="C28" s="105"/>
      <c r="D28" s="100"/>
      <c r="E28" s="100"/>
      <c r="F28" s="14"/>
      <c r="G28" s="15"/>
      <c r="H28" s="15"/>
      <c r="I28" s="16"/>
      <c r="J28" s="100"/>
      <c r="K28" s="100"/>
      <c r="L28" s="110"/>
      <c r="M28" s="110"/>
      <c r="N28" s="39"/>
      <c r="O28" s="36"/>
      <c r="P28" s="36"/>
      <c r="Q28" s="52"/>
      <c r="R28" s="44"/>
      <c r="S28" s="108"/>
      <c r="T28" s="98"/>
      <c r="U28" s="2"/>
    </row>
    <row r="29" spans="1:21" ht="20.25" thickBot="1" x14ac:dyDescent="0.3">
      <c r="A29" s="104">
        <v>12</v>
      </c>
      <c r="B29" s="122" t="s">
        <v>31</v>
      </c>
      <c r="C29" s="105"/>
      <c r="D29" s="100"/>
      <c r="E29" s="100"/>
      <c r="F29" s="20"/>
      <c r="G29" s="15"/>
      <c r="H29" s="15"/>
      <c r="I29" s="16"/>
      <c r="J29" s="91"/>
      <c r="K29" s="91"/>
      <c r="L29" s="115"/>
      <c r="M29" s="115"/>
      <c r="N29" s="53"/>
      <c r="O29" s="52"/>
      <c r="Q29" s="15"/>
      <c r="S29" s="108"/>
      <c r="T29" s="98">
        <f>SUM(D29:Q29)</f>
        <v>0</v>
      </c>
      <c r="U29" s="2"/>
    </row>
    <row r="30" spans="1:21" ht="20.25" thickBot="1" x14ac:dyDescent="0.3">
      <c r="A30" s="104"/>
      <c r="B30" s="121"/>
      <c r="C30" s="105"/>
      <c r="D30" s="100"/>
      <c r="E30" s="100"/>
      <c r="F30" s="14"/>
      <c r="G30" s="15"/>
      <c r="H30" s="15"/>
      <c r="I30" s="16"/>
      <c r="J30" s="100"/>
      <c r="K30" s="100"/>
      <c r="L30" s="100"/>
      <c r="M30" s="100"/>
      <c r="N30" s="14"/>
      <c r="O30" s="36"/>
      <c r="P30" s="36"/>
      <c r="Q30" s="36"/>
      <c r="R30" s="44"/>
      <c r="S30" s="108"/>
      <c r="T30" s="98"/>
      <c r="U30" s="2"/>
    </row>
    <row r="31" spans="1:21" ht="20.25" thickBot="1" x14ac:dyDescent="0.3">
      <c r="A31" s="104">
        <v>13</v>
      </c>
      <c r="B31" s="122" t="s">
        <v>32</v>
      </c>
      <c r="C31" s="105"/>
      <c r="D31" s="100"/>
      <c r="E31" s="100"/>
      <c r="F31" s="20"/>
      <c r="G31" s="15"/>
      <c r="H31" s="15"/>
      <c r="I31" s="16"/>
      <c r="J31" s="91"/>
      <c r="K31" s="91"/>
      <c r="L31" s="107"/>
      <c r="M31" s="107"/>
      <c r="N31" s="14"/>
      <c r="O31" s="15"/>
      <c r="P31" s="52"/>
      <c r="Q31" s="15"/>
      <c r="S31" s="108"/>
      <c r="T31" s="98">
        <f>SUM(D31:Q31)</f>
        <v>0</v>
      </c>
      <c r="U31" s="2"/>
    </row>
    <row r="32" spans="1:21" ht="20.25" thickBot="1" x14ac:dyDescent="0.3">
      <c r="A32" s="104"/>
      <c r="B32" s="121"/>
      <c r="C32" s="105"/>
      <c r="D32" s="100"/>
      <c r="E32" s="100"/>
      <c r="F32" s="14"/>
      <c r="G32" s="15"/>
      <c r="H32" s="15"/>
      <c r="I32" s="16"/>
      <c r="J32" s="100"/>
      <c r="K32" s="100"/>
      <c r="L32" s="100"/>
      <c r="M32" s="100"/>
      <c r="N32" s="14"/>
      <c r="O32" s="36"/>
      <c r="P32" s="36"/>
      <c r="Q32" s="36"/>
      <c r="R32" s="44"/>
      <c r="S32" s="108"/>
      <c r="T32" s="98"/>
      <c r="U32" s="2"/>
    </row>
    <row r="33" spans="1:21" ht="20.25" thickBot="1" x14ac:dyDescent="0.3">
      <c r="A33" s="104">
        <v>14</v>
      </c>
      <c r="B33" s="122" t="s">
        <v>33</v>
      </c>
      <c r="C33" s="105"/>
      <c r="D33" s="100"/>
      <c r="E33" s="100"/>
      <c r="F33" s="20"/>
      <c r="G33" s="15"/>
      <c r="H33" s="15"/>
      <c r="I33" s="16"/>
      <c r="J33" s="91"/>
      <c r="K33" s="91"/>
      <c r="L33" s="107"/>
      <c r="M33" s="107"/>
      <c r="N33" s="14"/>
      <c r="O33" s="15"/>
      <c r="P33" s="52"/>
      <c r="Q33" s="52"/>
      <c r="R33" s="15"/>
      <c r="S33" s="108"/>
      <c r="T33" s="98">
        <f t="shared" ref="T33" si="3">SUM(D33:R33)</f>
        <v>0</v>
      </c>
      <c r="U33" s="2"/>
    </row>
    <row r="34" spans="1:21" ht="20.25" thickBot="1" x14ac:dyDescent="0.3">
      <c r="A34" s="104"/>
      <c r="B34" s="121"/>
      <c r="C34" s="105"/>
      <c r="D34" s="123"/>
      <c r="E34" s="123"/>
      <c r="F34" s="14"/>
      <c r="G34" s="15"/>
      <c r="H34" s="15"/>
      <c r="I34" s="19"/>
      <c r="J34" s="123"/>
      <c r="K34" s="123"/>
      <c r="L34" s="123"/>
      <c r="M34" s="123"/>
      <c r="N34" s="17"/>
      <c r="O34" s="18"/>
      <c r="P34" s="63"/>
      <c r="Q34" s="63"/>
      <c r="R34" s="38"/>
      <c r="S34" s="108"/>
      <c r="T34" s="98"/>
      <c r="U34" s="2"/>
    </row>
    <row r="35" spans="1:21" ht="20.25" thickBot="1" x14ac:dyDescent="0.3">
      <c r="A35" s="125" t="s">
        <v>17</v>
      </c>
      <c r="B35" s="126"/>
      <c r="C35" s="21">
        <f>SUM(C7:C34)</f>
        <v>0</v>
      </c>
      <c r="D35" s="98">
        <f>SUM(D7:E34)</f>
        <v>0</v>
      </c>
      <c r="E35" s="98">
        <f>SUM(E7:E24)</f>
        <v>0</v>
      </c>
      <c r="F35" s="46">
        <f>SUM(F7:F34)</f>
        <v>0</v>
      </c>
      <c r="G35" s="46">
        <f>SUM(G7:G34)</f>
        <v>0</v>
      </c>
      <c r="H35" s="46">
        <f>SUM(H7:H34)</f>
        <v>0</v>
      </c>
      <c r="I35" s="46">
        <f>SUM(I7:I34)</f>
        <v>0</v>
      </c>
      <c r="J35" s="98">
        <f>SUM(J7:K34)</f>
        <v>0</v>
      </c>
      <c r="K35" s="98">
        <f>SUM(K7:K24)</f>
        <v>0</v>
      </c>
      <c r="L35" s="98">
        <f>SUM(L7:M34)</f>
        <v>0</v>
      </c>
      <c r="M35" s="98">
        <f>SUM(M7:M24)</f>
        <v>0</v>
      </c>
      <c r="N35" s="46">
        <f>SUM(N7:N34)</f>
        <v>0</v>
      </c>
      <c r="O35" s="46">
        <f>SUM(O7:O33)</f>
        <v>0</v>
      </c>
      <c r="P35" s="46">
        <f>SUM(P7:P33)</f>
        <v>0</v>
      </c>
      <c r="Q35" s="46">
        <f>SUM(Q7:Q33)</f>
        <v>0</v>
      </c>
      <c r="R35" s="46">
        <f>SUM(R7:R33)</f>
        <v>0</v>
      </c>
      <c r="S35" s="22"/>
      <c r="T35" s="23">
        <f>SUM(T7:T34)</f>
        <v>0</v>
      </c>
      <c r="U35" s="2"/>
    </row>
    <row r="36" spans="1:21" ht="20.25" thickBot="1" x14ac:dyDescent="0.3">
      <c r="A36" s="125" t="s">
        <v>18</v>
      </c>
      <c r="B36" s="125"/>
      <c r="C36" s="21"/>
      <c r="D36" s="98">
        <f>D35*0.25</f>
        <v>0</v>
      </c>
      <c r="E36" s="98"/>
      <c r="F36" s="46">
        <f>F35*0.25</f>
        <v>0</v>
      </c>
      <c r="G36" s="49">
        <f>G35*0.25</f>
        <v>0</v>
      </c>
      <c r="H36" s="49">
        <f>H35*0.25</f>
        <v>0</v>
      </c>
      <c r="I36" s="49">
        <f>I35*0.25</f>
        <v>0</v>
      </c>
      <c r="J36" s="98">
        <f>J35*0.25</f>
        <v>0</v>
      </c>
      <c r="K36" s="98"/>
      <c r="L36" s="98">
        <f>L35*0.25</f>
        <v>0</v>
      </c>
      <c r="M36" s="98"/>
      <c r="N36" s="49">
        <f>N35*0.25</f>
        <v>0</v>
      </c>
      <c r="O36" s="49">
        <f>O35*0.25</f>
        <v>0</v>
      </c>
      <c r="P36" s="49">
        <f>P35*0.25</f>
        <v>0</v>
      </c>
      <c r="Q36" s="49">
        <f>Q35*0.25</f>
        <v>0</v>
      </c>
      <c r="R36" s="49">
        <f>R35*0.25</f>
        <v>0</v>
      </c>
      <c r="S36" s="22"/>
      <c r="T36" s="23">
        <f>T35*0.25</f>
        <v>0</v>
      </c>
      <c r="U36" s="2"/>
    </row>
    <row r="37" spans="1:21" ht="20.25" thickBot="1" x14ac:dyDescent="0.3">
      <c r="A37" s="124" t="s">
        <v>19</v>
      </c>
      <c r="B37" s="124"/>
      <c r="C37" s="21">
        <f>C35-C36</f>
        <v>0</v>
      </c>
      <c r="D37" s="98">
        <f>D35*0.75</f>
        <v>0</v>
      </c>
      <c r="E37" s="98"/>
      <c r="F37" s="46">
        <f>F35*0.75</f>
        <v>0</v>
      </c>
      <c r="G37" s="49">
        <f>G35*0.75</f>
        <v>0</v>
      </c>
      <c r="H37" s="49">
        <f>H35*0.75</f>
        <v>0</v>
      </c>
      <c r="I37" s="49">
        <f>I35*0.75</f>
        <v>0</v>
      </c>
      <c r="J37" s="98">
        <f>J35*0.75</f>
        <v>0</v>
      </c>
      <c r="K37" s="98"/>
      <c r="L37" s="98">
        <f>L35*0.75</f>
        <v>0</v>
      </c>
      <c r="M37" s="98"/>
      <c r="N37" s="49">
        <f>N35*0.75</f>
        <v>0</v>
      </c>
      <c r="O37" s="49">
        <f>O35*0.75</f>
        <v>0</v>
      </c>
      <c r="P37" s="49">
        <f>P35*0.75</f>
        <v>0</v>
      </c>
      <c r="Q37" s="49">
        <f>Q35*0.75</f>
        <v>0</v>
      </c>
      <c r="R37" s="49">
        <f>R35*0.75</f>
        <v>0</v>
      </c>
      <c r="S37" s="22"/>
      <c r="T37" s="23">
        <f>T35*0.75</f>
        <v>0</v>
      </c>
      <c r="U37" s="1"/>
    </row>
    <row r="38" spans="1:21" ht="25.5" customHeight="1" x14ac:dyDescent="0.2">
      <c r="A38" s="1"/>
      <c r="B38" s="1"/>
      <c r="C38" s="1"/>
      <c r="D38" s="1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1"/>
      <c r="Q38" s="32" t="s">
        <v>34</v>
      </c>
      <c r="R38" s="32"/>
      <c r="S38" s="29"/>
      <c r="T38" s="3"/>
      <c r="U38" s="2"/>
    </row>
    <row r="39" spans="1:21" ht="21" customHeight="1" x14ac:dyDescent="0.2">
      <c r="A39" s="1"/>
      <c r="B39" s="1"/>
      <c r="C39" s="1"/>
      <c r="D39" s="1"/>
      <c r="E39" s="1"/>
      <c r="F39" s="1"/>
      <c r="G39" s="1"/>
      <c r="H39" s="47"/>
      <c r="I39" s="1"/>
      <c r="J39" s="1"/>
      <c r="K39" s="1"/>
      <c r="L39" s="1"/>
      <c r="M39" s="1"/>
      <c r="N39" s="1"/>
      <c r="O39" s="1"/>
      <c r="P39" s="33"/>
      <c r="Q39" s="35" t="s">
        <v>35</v>
      </c>
      <c r="R39" s="34"/>
      <c r="S39" s="30"/>
      <c r="T39" s="1"/>
      <c r="U39" s="3"/>
    </row>
    <row r="40" spans="1:21" ht="47.25" customHeight="1" x14ac:dyDescent="0.2">
      <c r="A40" s="1"/>
      <c r="B40" s="1"/>
      <c r="C40" s="1"/>
      <c r="D40" s="1"/>
      <c r="E40" s="1"/>
      <c r="F40" s="1"/>
      <c r="G40" s="1"/>
      <c r="H40" s="4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1:21" x14ac:dyDescent="0.2">
      <c r="U41" s="1"/>
    </row>
    <row r="42" spans="1:21" x14ac:dyDescent="0.2">
      <c r="H42" s="48"/>
      <c r="U42" s="1"/>
    </row>
  </sheetData>
  <mergeCells count="182">
    <mergeCell ref="A37:B37"/>
    <mergeCell ref="D37:E37"/>
    <mergeCell ref="J37:K37"/>
    <mergeCell ref="L37:M37"/>
    <mergeCell ref="A35:B35"/>
    <mergeCell ref="D35:E35"/>
    <mergeCell ref="J35:K35"/>
    <mergeCell ref="L35:M35"/>
    <mergeCell ref="A36:B36"/>
    <mergeCell ref="D36:E36"/>
    <mergeCell ref="J36:K36"/>
    <mergeCell ref="L36:M36"/>
    <mergeCell ref="S31:S32"/>
    <mergeCell ref="T31:T32"/>
    <mergeCell ref="D32:E32"/>
    <mergeCell ref="J32:K32"/>
    <mergeCell ref="L32:M32"/>
    <mergeCell ref="D33:E33"/>
    <mergeCell ref="J33:K33"/>
    <mergeCell ref="A31:A32"/>
    <mergeCell ref="B31:B32"/>
    <mergeCell ref="C31:C32"/>
    <mergeCell ref="D31:E31"/>
    <mergeCell ref="J31:K31"/>
    <mergeCell ref="L31:M31"/>
    <mergeCell ref="L33:M33"/>
    <mergeCell ref="A33:A34"/>
    <mergeCell ref="B33:B34"/>
    <mergeCell ref="C33:C34"/>
    <mergeCell ref="S33:S34"/>
    <mergeCell ref="T33:T34"/>
    <mergeCell ref="D34:E34"/>
    <mergeCell ref="J34:K34"/>
    <mergeCell ref="L34:M34"/>
    <mergeCell ref="L29:M29"/>
    <mergeCell ref="S29:S30"/>
    <mergeCell ref="T29:T30"/>
    <mergeCell ref="D30:E30"/>
    <mergeCell ref="J30:K30"/>
    <mergeCell ref="L30:M30"/>
    <mergeCell ref="S27:S28"/>
    <mergeCell ref="T27:T28"/>
    <mergeCell ref="D28:E28"/>
    <mergeCell ref="J28:K28"/>
    <mergeCell ref="L28:M28"/>
    <mergeCell ref="L27:M27"/>
    <mergeCell ref="A29:A30"/>
    <mergeCell ref="B29:B30"/>
    <mergeCell ref="C29:C30"/>
    <mergeCell ref="D29:E29"/>
    <mergeCell ref="J29:K29"/>
    <mergeCell ref="A27:A28"/>
    <mergeCell ref="B27:B28"/>
    <mergeCell ref="C27:C28"/>
    <mergeCell ref="D27:E27"/>
    <mergeCell ref="J27:K27"/>
    <mergeCell ref="L25:M25"/>
    <mergeCell ref="S25:S26"/>
    <mergeCell ref="T25:T26"/>
    <mergeCell ref="D26:E26"/>
    <mergeCell ref="J26:K26"/>
    <mergeCell ref="L26:M26"/>
    <mergeCell ref="A25:A26"/>
    <mergeCell ref="B25:B26"/>
    <mergeCell ref="C25:C26"/>
    <mergeCell ref="D25:E25"/>
    <mergeCell ref="J25:K25"/>
    <mergeCell ref="S23:S24"/>
    <mergeCell ref="T23:T24"/>
    <mergeCell ref="D24:E24"/>
    <mergeCell ref="J24:K24"/>
    <mergeCell ref="L24:M24"/>
    <mergeCell ref="A23:A24"/>
    <mergeCell ref="B23:B24"/>
    <mergeCell ref="C23:C24"/>
    <mergeCell ref="D23:E23"/>
    <mergeCell ref="J23:K23"/>
    <mergeCell ref="L23:M23"/>
    <mergeCell ref="L21:M21"/>
    <mergeCell ref="S21:S22"/>
    <mergeCell ref="T21:T22"/>
    <mergeCell ref="D22:E22"/>
    <mergeCell ref="J22:K22"/>
    <mergeCell ref="L22:M22"/>
    <mergeCell ref="S19:S20"/>
    <mergeCell ref="T19:T20"/>
    <mergeCell ref="D20:E20"/>
    <mergeCell ref="J20:K20"/>
    <mergeCell ref="L20:M20"/>
    <mergeCell ref="L19:M19"/>
    <mergeCell ref="A21:A22"/>
    <mergeCell ref="B21:B22"/>
    <mergeCell ref="C21:C22"/>
    <mergeCell ref="D21:E21"/>
    <mergeCell ref="J21:K21"/>
    <mergeCell ref="A19:A20"/>
    <mergeCell ref="B19:B20"/>
    <mergeCell ref="C19:C20"/>
    <mergeCell ref="D19:E19"/>
    <mergeCell ref="J19:K19"/>
    <mergeCell ref="L17:M17"/>
    <mergeCell ref="S17:S18"/>
    <mergeCell ref="T17:T18"/>
    <mergeCell ref="D18:E18"/>
    <mergeCell ref="J18:K18"/>
    <mergeCell ref="L18:M18"/>
    <mergeCell ref="S15:S16"/>
    <mergeCell ref="T15:T16"/>
    <mergeCell ref="D16:E16"/>
    <mergeCell ref="L16:M16"/>
    <mergeCell ref="L15:M15"/>
    <mergeCell ref="A17:A18"/>
    <mergeCell ref="B17:B18"/>
    <mergeCell ref="C17:C18"/>
    <mergeCell ref="D17:E17"/>
    <mergeCell ref="A15:A16"/>
    <mergeCell ref="B15:B16"/>
    <mergeCell ref="C15:C16"/>
    <mergeCell ref="D15:E15"/>
    <mergeCell ref="J15:K15"/>
    <mergeCell ref="J16:K16"/>
    <mergeCell ref="J17:K17"/>
    <mergeCell ref="L13:M13"/>
    <mergeCell ref="S13:S14"/>
    <mergeCell ref="T13:T14"/>
    <mergeCell ref="D14:E14"/>
    <mergeCell ref="J14:K14"/>
    <mergeCell ref="L14:M14"/>
    <mergeCell ref="S11:S12"/>
    <mergeCell ref="T11:T12"/>
    <mergeCell ref="D12:E12"/>
    <mergeCell ref="J12:K12"/>
    <mergeCell ref="L12:M12"/>
    <mergeCell ref="L11:M11"/>
    <mergeCell ref="A13:A14"/>
    <mergeCell ref="B13:B14"/>
    <mergeCell ref="C13:C14"/>
    <mergeCell ref="D13:E13"/>
    <mergeCell ref="J13:K13"/>
    <mergeCell ref="A11:A12"/>
    <mergeCell ref="B11:B12"/>
    <mergeCell ref="C11:C12"/>
    <mergeCell ref="D11:E11"/>
    <mergeCell ref="J11:K11"/>
    <mergeCell ref="L9:M9"/>
    <mergeCell ref="S9:S10"/>
    <mergeCell ref="T9:T10"/>
    <mergeCell ref="D10:E10"/>
    <mergeCell ref="J10:K10"/>
    <mergeCell ref="L10:M10"/>
    <mergeCell ref="S7:S8"/>
    <mergeCell ref="T7:T8"/>
    <mergeCell ref="D8:E8"/>
    <mergeCell ref="J8:K8"/>
    <mergeCell ref="L8:M8"/>
    <mergeCell ref="L7:M7"/>
    <mergeCell ref="A9:A10"/>
    <mergeCell ref="B9:B10"/>
    <mergeCell ref="C9:C10"/>
    <mergeCell ref="D9:E9"/>
    <mergeCell ref="J9:K9"/>
    <mergeCell ref="A7:A8"/>
    <mergeCell ref="B7:B8"/>
    <mergeCell ref="C7:C8"/>
    <mergeCell ref="D7:E7"/>
    <mergeCell ref="J7:K7"/>
    <mergeCell ref="A4:T4"/>
    <mergeCell ref="A5:A6"/>
    <mergeCell ref="D5:R5"/>
    <mergeCell ref="S5:S6"/>
    <mergeCell ref="T5:T6"/>
    <mergeCell ref="D6:E6"/>
    <mergeCell ref="J6:K6"/>
    <mergeCell ref="L6:M6"/>
    <mergeCell ref="A1:B1"/>
    <mergeCell ref="C1:N1"/>
    <mergeCell ref="A2:B2"/>
    <mergeCell ref="C2:E2"/>
    <mergeCell ref="F2:S2"/>
    <mergeCell ref="A3:B3"/>
    <mergeCell ref="C3:E3"/>
    <mergeCell ref="F3:S3"/>
  </mergeCells>
  <pageMargins left="0.511811024" right="0.511811024" top="0.78740157499999996" bottom="0.78740157499999996" header="0.31496062000000002" footer="0.31496062000000002"/>
  <pageSetup paperSize="9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Fehidro-Cronograma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Gislaine Aparecida Bueno Nicolau</dc:creator>
  <cp:lastModifiedBy>Anderson Souza de Medeiros</cp:lastModifiedBy>
  <cp:lastPrinted>2024-04-24T10:54:56Z</cp:lastPrinted>
  <dcterms:created xsi:type="dcterms:W3CDTF">2022-11-08T18:47:28Z</dcterms:created>
  <dcterms:modified xsi:type="dcterms:W3CDTF">2024-04-24T10:56:48Z</dcterms:modified>
</cp:coreProperties>
</file>